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25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1" i="1"/>
  <c r="G24"/>
  <c r="D24"/>
  <c r="G21"/>
  <c r="D21"/>
  <c r="H18" l="1"/>
  <c r="H19"/>
  <c r="H20"/>
  <c r="H21"/>
  <c r="H22"/>
  <c r="H23"/>
  <c r="H24"/>
  <c r="H25"/>
  <c r="H26"/>
  <c r="H27"/>
  <c r="H30"/>
  <c r="H17"/>
  <c r="G31"/>
  <c r="C31"/>
  <c r="D31"/>
  <c r="B31"/>
  <c r="E29"/>
  <c r="F29" s="1"/>
  <c r="H31" l="1"/>
  <c r="E9"/>
  <c r="F9" s="1"/>
  <c r="B10" l="1"/>
  <c r="F30" l="1"/>
  <c r="E28"/>
  <c r="F28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17"/>
  <c r="E7"/>
  <c r="F7" s="1"/>
  <c r="E8"/>
  <c r="F8" s="1"/>
  <c r="E6"/>
  <c r="F6" s="1"/>
  <c r="D10"/>
  <c r="C10"/>
  <c r="F17" l="1"/>
  <c r="E31"/>
  <c r="F31" s="1"/>
  <c r="E10"/>
  <c r="F10" s="1"/>
</calcChain>
</file>

<file path=xl/sharedStrings.xml><?xml version="1.0" encoding="utf-8"?>
<sst xmlns="http://schemas.openxmlformats.org/spreadsheetml/2006/main" count="43" uniqueCount="30">
  <si>
    <t>ГОБУЗ "МОКБ"</t>
  </si>
  <si>
    <t>ООО "ЛДЦ МИБС"</t>
  </si>
  <si>
    <t>ООО "МРТ-Эксперт"</t>
  </si>
  <si>
    <t>ООО "МЕДСКАН"</t>
  </si>
  <si>
    <t>ВСЕГО</t>
  </si>
  <si>
    <t>ГОБУЗ "Апатитско-Кировская ЦГБ"</t>
  </si>
  <si>
    <t>ГОБУЗ "Кандалакшская ЦРБ"</t>
  </si>
  <si>
    <t>ГОБУЗ "Кольская ЦРБ"</t>
  </si>
  <si>
    <t>ГОБУЗ "МОДКБ"</t>
  </si>
  <si>
    <t>ГОБУЗ "МОКМЦ"</t>
  </si>
  <si>
    <t>ГОБУЗ "МООД"</t>
  </si>
  <si>
    <t>ГОБУЗ "Печенгская ЦРБ"</t>
  </si>
  <si>
    <t>ФГБУЗ "МСЧ № 118" ФМБА</t>
  </si>
  <si>
    <t>ФГБУЗ "ЦМСЧ № 120" ФМБА</t>
  </si>
  <si>
    <t>ГОАУЗ "Мончегорская ЦРБ"</t>
  </si>
  <si>
    <t>норматив  по ТПГГ</t>
  </si>
  <si>
    <t>Магнитно-резонансная томография (услуги)</t>
  </si>
  <si>
    <t>Компьютерная томография (услуги)</t>
  </si>
  <si>
    <t>абс.</t>
  </si>
  <si>
    <t>%</t>
  </si>
  <si>
    <t>Утверждено на год</t>
  </si>
  <si>
    <t>Утверждено на I квартал</t>
  </si>
  <si>
    <t>Исполнено за I кв</t>
  </si>
  <si>
    <t>Отклонение</t>
  </si>
  <si>
    <t>Медицинская  организация</t>
  </si>
  <si>
    <t>Анализ  исполнения  диагностических исследований
 за 1 квартал 2021  года (без инобластных)</t>
  </si>
  <si>
    <t>ООО "Вита центр"</t>
  </si>
  <si>
    <t>% от общего числа КТ</t>
  </si>
  <si>
    <t>в т.ч. органов грудной полости 
без контраста</t>
  </si>
  <si>
    <t>кроме того КТ в приёмном отделении
без контраста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</si>
</sst>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mbria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8">
    <xf numFmtId="0" fontId="0" fillId="0" borderId="0"/>
    <xf numFmtId="0" fontId="2" fillId="0" borderId="0"/>
    <xf numFmtId="0" fontId="5" fillId="0" borderId="0"/>
    <xf numFmtId="0" fontId="6" fillId="0" borderId="0">
      <alignment vertical="top"/>
    </xf>
    <xf numFmtId="9" fontId="6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>
      <alignment vertical="top"/>
    </xf>
    <xf numFmtId="0" fontId="10" fillId="0" borderId="0"/>
    <xf numFmtId="0" fontId="10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7" fillId="0" borderId="2" xfId="0" applyNumberFormat="1" applyFont="1" applyFill="1" applyBorder="1" applyAlignment="1" applyProtection="1">
      <alignment horizontal="right" vertical="center"/>
    </xf>
    <xf numFmtId="0" fontId="8" fillId="2" borderId="3" xfId="0" applyFont="1" applyFill="1" applyBorder="1" applyAlignment="1">
      <alignment horizontal="left" vertical="center"/>
    </xf>
    <xf numFmtId="10" fontId="3" fillId="0" borderId="1" xfId="0" applyNumberFormat="1" applyFont="1" applyBorder="1" applyAlignment="1">
      <alignment vertical="center"/>
    </xf>
    <xf numFmtId="10" fontId="8" fillId="2" borderId="1" xfId="0" applyNumberFormat="1" applyFont="1" applyFill="1" applyBorder="1" applyAlignment="1">
      <alignment vertical="center"/>
    </xf>
    <xf numFmtId="10" fontId="14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3" xfId="7" applyFont="1" applyBorder="1" applyAlignment="1">
      <alignment vertical="center" wrapText="1"/>
    </xf>
    <xf numFmtId="0" fontId="3" fillId="0" borderId="3" xfId="7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right" vertical="center"/>
    </xf>
    <xf numFmtId="3" fontId="14" fillId="0" borderId="2" xfId="0" applyNumberFormat="1" applyFont="1" applyBorder="1" applyAlignment="1">
      <alignment vertical="center"/>
    </xf>
    <xf numFmtId="3" fontId="14" fillId="0" borderId="2" xfId="0" applyNumberFormat="1" applyFont="1" applyFill="1" applyBorder="1" applyAlignment="1">
      <alignment vertical="center"/>
    </xf>
    <xf numFmtId="3" fontId="3" fillId="0" borderId="1" xfId="1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3" fillId="0" borderId="1" xfId="7" applyNumberFormat="1" applyFont="1" applyBorder="1" applyAlignment="1">
      <alignment vertical="center" wrapText="1"/>
    </xf>
    <xf numFmtId="3" fontId="3" fillId="0" borderId="1" xfId="7" applyNumberFormat="1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7" applyFont="1" applyBorder="1" applyAlignment="1">
      <alignment horizontal="left" vertical="center"/>
    </xf>
  </cellXfs>
  <cellStyles count="78">
    <cellStyle name="Normal_Sheet1" xfId="24"/>
    <cellStyle name="Денежный 2" xfId="25"/>
    <cellStyle name="Обычный" xfId="0" builtinId="0"/>
    <cellStyle name="Обычный 10" xfId="26"/>
    <cellStyle name="Обычный 11" xfId="27"/>
    <cellStyle name="Обычный 12" xfId="28"/>
    <cellStyle name="Обычный 13" xfId="43"/>
    <cellStyle name="Обычный 13 2" xfId="49"/>
    <cellStyle name="Обычный 13 2 2" xfId="51"/>
    <cellStyle name="Обычный 13 2 3" xfId="55"/>
    <cellStyle name="Обычный 13 3" xfId="76"/>
    <cellStyle name="Обычный 14" xfId="7"/>
    <cellStyle name="Обычный 15" xfId="56"/>
    <cellStyle name="Обычный 16" xfId="1"/>
    <cellStyle name="Обычный 2" xfId="2"/>
    <cellStyle name="Обычный 2 2" xfId="3"/>
    <cellStyle name="Обычный 2 2 2" xfId="14"/>
    <cellStyle name="Обычный 2 3" xfId="12"/>
    <cellStyle name="Обычный 2 4" xfId="18"/>
    <cellStyle name="Обычный 2 5" xfId="29"/>
    <cellStyle name="Обычный 3" xfId="5"/>
    <cellStyle name="Обычный 3 2" xfId="8"/>
    <cellStyle name="Обычный 3 2 2" xfId="20"/>
    <cellStyle name="Обычный 3 2 2 2" xfId="36"/>
    <cellStyle name="Обычный 3 2 2 2 2" xfId="46"/>
    <cellStyle name="Обычный 3 2 2 2 3" xfId="57"/>
    <cellStyle name="Обычный 3 2 2 2 4" xfId="75"/>
    <cellStyle name="Обычный 3 2 2 3" xfId="45"/>
    <cellStyle name="Обычный 3 2 2 4" xfId="58"/>
    <cellStyle name="Обычный 3 2 2 5" xfId="59"/>
    <cellStyle name="Обычный 3 2 3" xfId="23"/>
    <cellStyle name="Обычный 3 2 3 2" xfId="38"/>
    <cellStyle name="Обычный 3 2 3 2 2" xfId="41"/>
    <cellStyle name="Обычный 3 2 3 3" xfId="40"/>
    <cellStyle name="Обычный 3 2 3 4" xfId="48"/>
    <cellStyle name="Обычный 3 2 3 5" xfId="60"/>
    <cellStyle name="Обычный 3 2 3 5 2" xfId="52"/>
    <cellStyle name="Обычный 3 2 3 5 2 2" xfId="77"/>
    <cellStyle name="Обычный 3 2 3 6" xfId="61"/>
    <cellStyle name="Обычный 3 2 3 7" xfId="73"/>
    <cellStyle name="Обычный 3 3" xfId="10"/>
    <cellStyle name="Обычный 3 4" xfId="15"/>
    <cellStyle name="Обычный 3 4 2" xfId="30"/>
    <cellStyle name="Обычный 3 4 2 2" xfId="37"/>
    <cellStyle name="Обычный 3 4 2 2 2" xfId="71"/>
    <cellStyle name="Обычный 3 4 2 3" xfId="62"/>
    <cellStyle name="Обычный 3 5" xfId="16"/>
    <cellStyle name="Обычный 3 5 2" xfId="21"/>
    <cellStyle name="Обычный 3 5 2 2" xfId="47"/>
    <cellStyle name="Обычный 3 5 2 3" xfId="63"/>
    <cellStyle name="Обычный 3 5 3" xfId="64"/>
    <cellStyle name="Обычный 3 6" xfId="19"/>
    <cellStyle name="Обычный 3 6 2" xfId="35"/>
    <cellStyle name="Обычный 3 6 2 2" xfId="74"/>
    <cellStyle name="Обычный 3 7" xfId="22"/>
    <cellStyle name="Обычный 3 7 2" xfId="50"/>
    <cellStyle name="Обычный 3 7 3" xfId="53"/>
    <cellStyle name="Обычный 3 7 3 2" xfId="65"/>
    <cellStyle name="Обычный 3 7 3 3" xfId="54"/>
    <cellStyle name="Обычный 3 7 3 3 2" xfId="72"/>
    <cellStyle name="Обычный 3 7 4" xfId="66"/>
    <cellStyle name="Обычный 3 7 5" xfId="67"/>
    <cellStyle name="Обычный 4" xfId="6"/>
    <cellStyle name="Обычный 4 2" xfId="9"/>
    <cellStyle name="Обычный 4 3" xfId="11"/>
    <cellStyle name="Обычный 4 4" xfId="68"/>
    <cellStyle name="Обычный 5" xfId="13"/>
    <cellStyle name="Обычный 5 2" xfId="69"/>
    <cellStyle name="Обычный 6" xfId="17"/>
    <cellStyle name="Обычный 6 2" xfId="31"/>
    <cellStyle name="Обычный 6 2 2" xfId="39"/>
    <cellStyle name="Обычный 6 2 2 2" xfId="42"/>
    <cellStyle name="Обычный 7" xfId="32"/>
    <cellStyle name="Обычный 8" xfId="33"/>
    <cellStyle name="Обычный 9" xfId="34"/>
    <cellStyle name="Процентный 2" xfId="4"/>
    <cellStyle name="Финансовый 2" xfId="44"/>
    <cellStyle name="Финансовый 3" xfId="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zoomScale="75" zoomScaleNormal="75" workbookViewId="0">
      <selection activeCell="T22" sqref="T22"/>
    </sheetView>
  </sheetViews>
  <sheetFormatPr defaultColWidth="8.85546875" defaultRowHeight="15"/>
  <cols>
    <col min="1" max="1" width="41" style="2" customWidth="1"/>
    <col min="2" max="3" width="14.7109375" style="2" customWidth="1"/>
    <col min="4" max="4" width="14.7109375" style="4" customWidth="1"/>
    <col min="5" max="5" width="10.7109375" style="2" customWidth="1"/>
    <col min="6" max="6" width="14.7109375" style="2" customWidth="1"/>
    <col min="7" max="8" width="12.7109375" style="2" customWidth="1"/>
    <col min="9" max="9" width="17.42578125" style="2" customWidth="1"/>
    <col min="10" max="16384" width="8.85546875" style="2"/>
  </cols>
  <sheetData>
    <row r="1" spans="1:18" s="7" customFormat="1" ht="48" customHeight="1">
      <c r="A1" s="42" t="s">
        <v>25</v>
      </c>
      <c r="B1" s="42"/>
      <c r="C1" s="42"/>
      <c r="D1" s="42"/>
      <c r="E1" s="42"/>
      <c r="F1" s="4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s="7" customFormat="1" ht="18.75">
      <c r="A2" s="24"/>
      <c r="B2" s="25" t="s">
        <v>16</v>
      </c>
      <c r="C2" s="24"/>
      <c r="D2" s="26"/>
      <c r="E2" s="24"/>
      <c r="F2" s="2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2.75" customHeight="1">
      <c r="A3" s="1"/>
      <c r="B3" s="5"/>
      <c r="C3" s="1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35.450000000000003" customHeight="1">
      <c r="A4" s="48" t="s">
        <v>24</v>
      </c>
      <c r="B4" s="48" t="s">
        <v>20</v>
      </c>
      <c r="C4" s="48" t="s">
        <v>21</v>
      </c>
      <c r="D4" s="46" t="s">
        <v>22</v>
      </c>
      <c r="E4" s="44" t="s">
        <v>23</v>
      </c>
      <c r="F4" s="4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9" customHeight="1">
      <c r="A5" s="47"/>
      <c r="B5" s="47"/>
      <c r="C5" s="47"/>
      <c r="D5" s="47"/>
      <c r="E5" s="17" t="s">
        <v>18</v>
      </c>
      <c r="F5" s="17" t="s">
        <v>19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s="6" customFormat="1" ht="21.95" customHeight="1">
      <c r="A6" s="18" t="s">
        <v>0</v>
      </c>
      <c r="B6" s="32">
        <v>4291</v>
      </c>
      <c r="C6" s="33">
        <v>1077</v>
      </c>
      <c r="D6" s="34">
        <v>1176</v>
      </c>
      <c r="E6" s="33">
        <f>D6-C6</f>
        <v>99</v>
      </c>
      <c r="F6" s="14">
        <f>E6/C6</f>
        <v>9.1922005571030641E-2</v>
      </c>
    </row>
    <row r="7" spans="1:18" s="6" customFormat="1" ht="21.95" customHeight="1">
      <c r="A7" s="19" t="s">
        <v>1</v>
      </c>
      <c r="B7" s="35">
        <v>3768</v>
      </c>
      <c r="C7" s="33">
        <v>944</v>
      </c>
      <c r="D7" s="34">
        <v>1079</v>
      </c>
      <c r="E7" s="33">
        <f t="shared" ref="E7:E10" si="0">D7-C7</f>
        <v>135</v>
      </c>
      <c r="F7" s="14">
        <f t="shared" ref="F7:F10" si="1">E7/C7</f>
        <v>0.14300847457627119</v>
      </c>
    </row>
    <row r="8" spans="1:18" s="6" customFormat="1" ht="21.95" customHeight="1">
      <c r="A8" s="19" t="s">
        <v>2</v>
      </c>
      <c r="B8" s="35">
        <v>738</v>
      </c>
      <c r="C8" s="33">
        <v>187</v>
      </c>
      <c r="D8" s="34">
        <v>375</v>
      </c>
      <c r="E8" s="33">
        <f t="shared" si="0"/>
        <v>188</v>
      </c>
      <c r="F8" s="14">
        <f t="shared" si="1"/>
        <v>1.0053475935828877</v>
      </c>
    </row>
    <row r="9" spans="1:18" s="6" customFormat="1" ht="21.95" customHeight="1">
      <c r="A9" s="20" t="s">
        <v>3</v>
      </c>
      <c r="B9" s="36">
        <v>100</v>
      </c>
      <c r="C9" s="33">
        <v>27</v>
      </c>
      <c r="D9" s="34">
        <v>0</v>
      </c>
      <c r="E9" s="33">
        <f t="shared" si="0"/>
        <v>-27</v>
      </c>
      <c r="F9" s="14">
        <f t="shared" si="1"/>
        <v>-1</v>
      </c>
    </row>
    <row r="10" spans="1:18" s="6" customFormat="1" ht="21.95" customHeight="1">
      <c r="A10" s="8" t="s">
        <v>4</v>
      </c>
      <c r="B10" s="37">
        <f>SUM(B6:B9)</f>
        <v>8897</v>
      </c>
      <c r="C10" s="37">
        <f>SUM(C6:C9)</f>
        <v>2235</v>
      </c>
      <c r="D10" s="37">
        <f>SUM(D6:D9)</f>
        <v>2630</v>
      </c>
      <c r="E10" s="37">
        <f t="shared" si="0"/>
        <v>395</v>
      </c>
      <c r="F10" s="15">
        <f t="shared" si="1"/>
        <v>0.1767337807606264</v>
      </c>
    </row>
    <row r="11" spans="1:18" s="10" customFormat="1" ht="21.95" customHeight="1">
      <c r="A11" s="9" t="s">
        <v>15</v>
      </c>
      <c r="B11" s="30">
        <v>8916</v>
      </c>
      <c r="C11" s="30"/>
      <c r="D11" s="31"/>
      <c r="E11" s="30"/>
      <c r="F11" s="16"/>
    </row>
    <row r="12" spans="1:18" ht="18.75">
      <c r="A12" s="43"/>
      <c r="B12" s="43"/>
      <c r="C12" s="43"/>
      <c r="D12" s="4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8.75">
      <c r="A13" s="21"/>
      <c r="B13" s="22" t="s">
        <v>17</v>
      </c>
      <c r="C13" s="21"/>
      <c r="D13" s="23"/>
      <c r="E13" s="21"/>
      <c r="F13" s="2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0.5" customHeight="1">
      <c r="A14" s="1"/>
      <c r="B14" s="5"/>
      <c r="C14" s="1"/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59.25" customHeight="1">
      <c r="A15" s="48" t="s">
        <v>24</v>
      </c>
      <c r="B15" s="48" t="s">
        <v>20</v>
      </c>
      <c r="C15" s="48" t="s">
        <v>21</v>
      </c>
      <c r="D15" s="46" t="s">
        <v>22</v>
      </c>
      <c r="E15" s="44" t="s">
        <v>23</v>
      </c>
      <c r="F15" s="45"/>
      <c r="G15" s="49" t="s">
        <v>28</v>
      </c>
      <c r="H15" s="50"/>
      <c r="I15" s="39" t="s">
        <v>29</v>
      </c>
      <c r="J15" s="1"/>
      <c r="K15" s="1"/>
      <c r="L15" s="1"/>
      <c r="M15" s="1"/>
      <c r="N15" s="1"/>
      <c r="O15" s="1"/>
      <c r="P15" s="1"/>
      <c r="Q15" s="1"/>
      <c r="R15" s="1"/>
    </row>
    <row r="16" spans="1:18" ht="33" customHeight="1">
      <c r="A16" s="47"/>
      <c r="B16" s="47"/>
      <c r="C16" s="47"/>
      <c r="D16" s="47"/>
      <c r="E16" s="40" t="s">
        <v>18</v>
      </c>
      <c r="F16" s="40" t="s">
        <v>19</v>
      </c>
      <c r="G16" s="40" t="s">
        <v>4</v>
      </c>
      <c r="H16" s="40" t="s">
        <v>27</v>
      </c>
      <c r="I16" s="38"/>
      <c r="J16" s="1"/>
      <c r="K16" s="1"/>
      <c r="L16" s="1"/>
      <c r="M16" s="1"/>
      <c r="N16" s="1"/>
      <c r="O16" s="1"/>
      <c r="P16" s="1"/>
      <c r="Q16" s="1"/>
      <c r="R16" s="1"/>
    </row>
    <row r="17" spans="1:18" s="7" customFormat="1" ht="21.95" customHeight="1">
      <c r="A17" s="51" t="s">
        <v>5</v>
      </c>
      <c r="B17" s="12">
        <v>1486</v>
      </c>
      <c r="C17" s="27">
        <v>380</v>
      </c>
      <c r="D17" s="28">
        <v>108</v>
      </c>
      <c r="E17" s="27">
        <f t="shared" ref="E17:E28" si="2">D17-C17</f>
        <v>-272</v>
      </c>
      <c r="F17" s="14">
        <f t="shared" ref="F17:F31" si="3">E17/C17</f>
        <v>-0.71578947368421053</v>
      </c>
      <c r="G17" s="12"/>
      <c r="H17" s="14">
        <f>G17/D17</f>
        <v>0</v>
      </c>
      <c r="I17" s="12"/>
      <c r="J17" s="6"/>
      <c r="K17" s="6"/>
      <c r="L17" s="6"/>
      <c r="M17" s="6"/>
      <c r="N17" s="6"/>
      <c r="O17" s="6"/>
      <c r="P17" s="6"/>
      <c r="Q17" s="6"/>
      <c r="R17" s="6"/>
    </row>
    <row r="18" spans="1:18" s="7" customFormat="1" ht="21.95" customHeight="1">
      <c r="A18" s="51" t="s">
        <v>6</v>
      </c>
      <c r="B18" s="12">
        <v>1227</v>
      </c>
      <c r="C18" s="27">
        <v>309</v>
      </c>
      <c r="D18" s="28">
        <v>71</v>
      </c>
      <c r="E18" s="27">
        <f t="shared" si="2"/>
        <v>-238</v>
      </c>
      <c r="F18" s="14">
        <f t="shared" si="3"/>
        <v>-0.77022653721682843</v>
      </c>
      <c r="G18" s="12">
        <v>47</v>
      </c>
      <c r="H18" s="14">
        <f t="shared" ref="H18:H30" si="4">G18/D18</f>
        <v>0.6619718309859155</v>
      </c>
      <c r="I18" s="12"/>
      <c r="J18" s="6"/>
      <c r="K18" s="6"/>
      <c r="L18" s="6"/>
      <c r="M18" s="6"/>
      <c r="N18" s="6"/>
      <c r="O18" s="6"/>
      <c r="P18" s="6"/>
      <c r="Q18" s="6"/>
      <c r="R18" s="6"/>
    </row>
    <row r="19" spans="1:18" s="7" customFormat="1" ht="21.95" customHeight="1">
      <c r="A19" s="51" t="s">
        <v>7</v>
      </c>
      <c r="B19" s="12">
        <v>1140</v>
      </c>
      <c r="C19" s="27">
        <v>289</v>
      </c>
      <c r="D19" s="28">
        <v>472</v>
      </c>
      <c r="E19" s="27">
        <f t="shared" si="2"/>
        <v>183</v>
      </c>
      <c r="F19" s="14">
        <f t="shared" si="3"/>
        <v>0.63321799307958482</v>
      </c>
      <c r="G19" s="12">
        <v>449</v>
      </c>
      <c r="H19" s="14">
        <f t="shared" si="4"/>
        <v>0.95127118644067798</v>
      </c>
      <c r="I19" s="12"/>
      <c r="J19" s="6"/>
      <c r="K19" s="6"/>
      <c r="L19" s="6"/>
      <c r="M19" s="6"/>
      <c r="N19" s="6"/>
      <c r="O19" s="6"/>
      <c r="P19" s="6"/>
      <c r="Q19" s="6"/>
      <c r="R19" s="6"/>
    </row>
    <row r="20" spans="1:18" s="7" customFormat="1" ht="21.95" customHeight="1">
      <c r="A20" s="51" t="s">
        <v>8</v>
      </c>
      <c r="B20" s="12">
        <v>1209</v>
      </c>
      <c r="C20" s="27">
        <v>306</v>
      </c>
      <c r="D20" s="28">
        <v>560</v>
      </c>
      <c r="E20" s="27">
        <f t="shared" si="2"/>
        <v>254</v>
      </c>
      <c r="F20" s="14">
        <f t="shared" si="3"/>
        <v>0.83006535947712423</v>
      </c>
      <c r="G20" s="12">
        <v>43</v>
      </c>
      <c r="H20" s="14">
        <f t="shared" si="4"/>
        <v>7.678571428571429E-2</v>
      </c>
      <c r="I20" s="12"/>
      <c r="J20" s="6"/>
      <c r="K20" s="6"/>
      <c r="L20" s="6"/>
      <c r="M20" s="6"/>
      <c r="N20" s="6"/>
      <c r="O20" s="6"/>
      <c r="P20" s="6"/>
      <c r="Q20" s="6"/>
      <c r="R20" s="6"/>
    </row>
    <row r="21" spans="1:18" s="7" customFormat="1" ht="21.95" customHeight="1">
      <c r="A21" s="51" t="s">
        <v>0</v>
      </c>
      <c r="B21" s="12">
        <v>4822</v>
      </c>
      <c r="C21" s="27">
        <v>1218</v>
      </c>
      <c r="D21" s="28">
        <f>4454-177</f>
        <v>4277</v>
      </c>
      <c r="E21" s="27">
        <f t="shared" si="2"/>
        <v>3059</v>
      </c>
      <c r="F21" s="14">
        <f t="shared" si="3"/>
        <v>2.5114942528735633</v>
      </c>
      <c r="G21" s="12">
        <f>3867-177</f>
        <v>3690</v>
      </c>
      <c r="H21" s="14">
        <f t="shared" si="4"/>
        <v>0.86275426700958613</v>
      </c>
      <c r="I21" s="12">
        <v>177</v>
      </c>
      <c r="J21" s="6"/>
      <c r="K21" s="6"/>
      <c r="L21" s="6"/>
      <c r="M21" s="6"/>
      <c r="N21" s="6"/>
      <c r="O21" s="6"/>
      <c r="P21" s="6"/>
      <c r="Q21" s="6"/>
      <c r="R21" s="6"/>
    </row>
    <row r="22" spans="1:18" s="7" customFormat="1" ht="21.95" customHeight="1">
      <c r="A22" s="51" t="s">
        <v>9</v>
      </c>
      <c r="B22" s="12">
        <v>2224</v>
      </c>
      <c r="C22" s="27">
        <v>562</v>
      </c>
      <c r="D22" s="28">
        <v>1099</v>
      </c>
      <c r="E22" s="27">
        <f t="shared" si="2"/>
        <v>537</v>
      </c>
      <c r="F22" s="14">
        <f t="shared" si="3"/>
        <v>0.95551601423487542</v>
      </c>
      <c r="G22" s="12">
        <v>746</v>
      </c>
      <c r="H22" s="14">
        <f t="shared" si="4"/>
        <v>0.67879890809827115</v>
      </c>
      <c r="I22" s="12"/>
      <c r="J22" s="6"/>
      <c r="K22" s="6"/>
      <c r="L22" s="6"/>
      <c r="M22" s="6"/>
      <c r="N22" s="6"/>
      <c r="O22" s="6"/>
      <c r="P22" s="6"/>
      <c r="Q22" s="6"/>
      <c r="R22" s="6"/>
    </row>
    <row r="23" spans="1:18" s="7" customFormat="1" ht="21.95" customHeight="1">
      <c r="A23" s="51" t="s">
        <v>10</v>
      </c>
      <c r="B23" s="12">
        <v>5663</v>
      </c>
      <c r="C23" s="27">
        <v>1423</v>
      </c>
      <c r="D23" s="28">
        <v>3007</v>
      </c>
      <c r="E23" s="27">
        <f t="shared" si="2"/>
        <v>1584</v>
      </c>
      <c r="F23" s="14">
        <f t="shared" si="3"/>
        <v>1.113141250878426</v>
      </c>
      <c r="G23" s="12">
        <v>86</v>
      </c>
      <c r="H23" s="14">
        <f t="shared" si="4"/>
        <v>2.8599933488526772E-2</v>
      </c>
      <c r="I23" s="12"/>
      <c r="J23" s="6"/>
      <c r="K23" s="6"/>
      <c r="L23" s="6"/>
      <c r="M23" s="6"/>
      <c r="N23" s="6"/>
      <c r="O23" s="6"/>
      <c r="P23" s="6"/>
      <c r="Q23" s="6"/>
      <c r="R23" s="6"/>
    </row>
    <row r="24" spans="1:18" s="7" customFormat="1" ht="21.95" customHeight="1">
      <c r="A24" s="51" t="s">
        <v>11</v>
      </c>
      <c r="B24" s="12">
        <v>135</v>
      </c>
      <c r="C24" s="27">
        <v>35</v>
      </c>
      <c r="D24" s="28">
        <f>620-46</f>
        <v>574</v>
      </c>
      <c r="E24" s="27">
        <f t="shared" si="2"/>
        <v>539</v>
      </c>
      <c r="F24" s="14">
        <f t="shared" si="3"/>
        <v>15.4</v>
      </c>
      <c r="G24" s="12">
        <f>470-46</f>
        <v>424</v>
      </c>
      <c r="H24" s="14">
        <f t="shared" si="4"/>
        <v>0.73867595818815335</v>
      </c>
      <c r="I24" s="12">
        <v>46</v>
      </c>
      <c r="J24" s="6"/>
      <c r="K24" s="6"/>
      <c r="L24" s="6"/>
      <c r="M24" s="6"/>
      <c r="N24" s="6"/>
      <c r="O24" s="6"/>
      <c r="P24" s="6"/>
      <c r="Q24" s="6"/>
      <c r="R24" s="6"/>
    </row>
    <row r="25" spans="1:18" s="7" customFormat="1" ht="21.95" customHeight="1">
      <c r="A25" s="51" t="s">
        <v>2</v>
      </c>
      <c r="B25" s="12">
        <v>100</v>
      </c>
      <c r="C25" s="27">
        <v>17</v>
      </c>
      <c r="D25" s="28">
        <v>18</v>
      </c>
      <c r="E25" s="27">
        <f t="shared" si="2"/>
        <v>1</v>
      </c>
      <c r="F25" s="14">
        <f t="shared" si="3"/>
        <v>5.8823529411764705E-2</v>
      </c>
      <c r="G25" s="12">
        <v>7</v>
      </c>
      <c r="H25" s="14">
        <f t="shared" si="4"/>
        <v>0.3888888888888889</v>
      </c>
      <c r="I25" s="12"/>
      <c r="J25" s="6"/>
      <c r="K25" s="6"/>
      <c r="L25" s="6"/>
      <c r="M25" s="6"/>
      <c r="N25" s="6"/>
      <c r="O25" s="6"/>
      <c r="P25" s="6"/>
      <c r="Q25" s="6"/>
      <c r="R25" s="6"/>
    </row>
    <row r="26" spans="1:18" s="7" customFormat="1" ht="21.95" customHeight="1">
      <c r="A26" s="51" t="s">
        <v>12</v>
      </c>
      <c r="B26" s="12">
        <v>422</v>
      </c>
      <c r="C26" s="27">
        <v>107</v>
      </c>
      <c r="D26" s="28">
        <v>256</v>
      </c>
      <c r="E26" s="27">
        <f t="shared" si="2"/>
        <v>149</v>
      </c>
      <c r="F26" s="14">
        <f t="shared" si="3"/>
        <v>1.3925233644859814</v>
      </c>
      <c r="G26" s="12">
        <v>200</v>
      </c>
      <c r="H26" s="14">
        <f t="shared" si="4"/>
        <v>0.78125</v>
      </c>
      <c r="I26" s="12"/>
      <c r="J26" s="6"/>
      <c r="K26" s="6"/>
      <c r="L26" s="6"/>
      <c r="M26" s="6"/>
      <c r="N26" s="6"/>
      <c r="O26" s="6"/>
      <c r="P26" s="6"/>
      <c r="Q26" s="6"/>
      <c r="R26" s="6"/>
    </row>
    <row r="27" spans="1:18" s="7" customFormat="1" ht="21.95" customHeight="1">
      <c r="A27" s="51" t="s">
        <v>13</v>
      </c>
      <c r="B27" s="12">
        <v>655</v>
      </c>
      <c r="C27" s="27">
        <v>165</v>
      </c>
      <c r="D27" s="28">
        <v>563</v>
      </c>
      <c r="E27" s="27">
        <f t="shared" si="2"/>
        <v>398</v>
      </c>
      <c r="F27" s="14">
        <f t="shared" si="3"/>
        <v>2.4121212121212121</v>
      </c>
      <c r="G27" s="12">
        <v>531</v>
      </c>
      <c r="H27" s="14">
        <f t="shared" si="4"/>
        <v>0.94316163410301956</v>
      </c>
      <c r="I27" s="12"/>
      <c r="J27" s="6"/>
      <c r="K27" s="6"/>
      <c r="L27" s="6"/>
      <c r="M27" s="6"/>
      <c r="N27" s="6"/>
      <c r="O27" s="6"/>
      <c r="P27" s="6"/>
      <c r="Q27" s="6"/>
      <c r="R27" s="6"/>
    </row>
    <row r="28" spans="1:18" s="7" customFormat="1" ht="21.95" customHeight="1">
      <c r="A28" s="51" t="s">
        <v>14</v>
      </c>
      <c r="B28" s="12">
        <v>1263</v>
      </c>
      <c r="C28" s="27">
        <v>323</v>
      </c>
      <c r="D28" s="28">
        <v>0</v>
      </c>
      <c r="E28" s="27">
        <f t="shared" si="2"/>
        <v>-323</v>
      </c>
      <c r="F28" s="14">
        <f t="shared" si="3"/>
        <v>-1</v>
      </c>
      <c r="G28" s="12"/>
      <c r="H28" s="14"/>
      <c r="I28" s="12"/>
      <c r="J28" s="6"/>
      <c r="K28" s="6"/>
      <c r="L28" s="6"/>
      <c r="M28" s="6"/>
      <c r="N28" s="6"/>
      <c r="O28" s="6"/>
      <c r="P28" s="6"/>
      <c r="Q28" s="6"/>
      <c r="R28" s="6"/>
    </row>
    <row r="29" spans="1:18" s="7" customFormat="1" ht="21.95" customHeight="1">
      <c r="A29" s="51" t="s">
        <v>3</v>
      </c>
      <c r="B29" s="12">
        <v>100</v>
      </c>
      <c r="C29" s="27">
        <v>28</v>
      </c>
      <c r="D29" s="28">
        <v>0</v>
      </c>
      <c r="E29" s="27">
        <f t="shared" ref="E29" si="5">D29-C29</f>
        <v>-28</v>
      </c>
      <c r="F29" s="14">
        <f t="shared" si="3"/>
        <v>-1</v>
      </c>
      <c r="G29" s="12"/>
      <c r="H29" s="14"/>
      <c r="I29" s="12"/>
      <c r="J29" s="6"/>
      <c r="K29" s="6"/>
      <c r="L29" s="6"/>
      <c r="M29" s="6"/>
      <c r="N29" s="6"/>
      <c r="O29" s="6"/>
      <c r="P29" s="6"/>
      <c r="Q29" s="6"/>
      <c r="R29" s="6"/>
    </row>
    <row r="30" spans="1:18" s="7" customFormat="1" ht="21.95" customHeight="1">
      <c r="A30" s="51" t="s">
        <v>26</v>
      </c>
      <c r="B30" s="12">
        <v>91</v>
      </c>
      <c r="C30" s="27">
        <v>24</v>
      </c>
      <c r="D30" s="28">
        <v>64</v>
      </c>
      <c r="E30" s="27">
        <v>16</v>
      </c>
      <c r="F30" s="14">
        <f t="shared" si="3"/>
        <v>0.66666666666666663</v>
      </c>
      <c r="G30" s="12">
        <v>16</v>
      </c>
      <c r="H30" s="14">
        <f t="shared" si="4"/>
        <v>0.25</v>
      </c>
      <c r="I30" s="12"/>
      <c r="J30" s="6"/>
      <c r="K30" s="6"/>
      <c r="L30" s="6"/>
      <c r="M30" s="6"/>
      <c r="N30" s="6"/>
      <c r="O30" s="6"/>
      <c r="P30" s="6"/>
      <c r="Q30" s="6"/>
      <c r="R30" s="6"/>
    </row>
    <row r="31" spans="1:18" s="7" customFormat="1" ht="21.95" customHeight="1">
      <c r="A31" s="13" t="s">
        <v>4</v>
      </c>
      <c r="B31" s="29">
        <f>SUM(B17:B30)</f>
        <v>20537</v>
      </c>
      <c r="C31" s="29">
        <f t="shared" ref="C31:E31" si="6">SUM(C17:C30)</f>
        <v>5186</v>
      </c>
      <c r="D31" s="29">
        <f t="shared" si="6"/>
        <v>11069</v>
      </c>
      <c r="E31" s="29">
        <f t="shared" si="6"/>
        <v>5859</v>
      </c>
      <c r="F31" s="15">
        <f t="shared" si="3"/>
        <v>1.1297724643270344</v>
      </c>
      <c r="G31" s="29">
        <f>SUM(G17:G30)</f>
        <v>6239</v>
      </c>
      <c r="H31" s="15">
        <f>G31/D31</f>
        <v>0.56364621917065683</v>
      </c>
      <c r="I31" s="41">
        <f>SUM(I17:I30)</f>
        <v>223</v>
      </c>
      <c r="J31" s="6"/>
      <c r="K31" s="6"/>
      <c r="L31" s="6"/>
      <c r="M31" s="6"/>
      <c r="N31" s="6"/>
      <c r="O31" s="6"/>
      <c r="P31" s="6"/>
      <c r="Q31" s="6"/>
      <c r="R31" s="6"/>
    </row>
    <row r="32" spans="1:18" s="11" customFormat="1" ht="21.95" customHeight="1">
      <c r="A32" s="9" t="s">
        <v>15</v>
      </c>
      <c r="B32" s="30">
        <v>20602</v>
      </c>
      <c r="C32" s="30"/>
      <c r="D32" s="31"/>
      <c r="E32" s="30"/>
      <c r="F32" s="16"/>
      <c r="G32" s="30"/>
      <c r="H32" s="30"/>
      <c r="I32" s="30"/>
      <c r="J32" s="10"/>
      <c r="K32" s="10"/>
      <c r="L32" s="10"/>
      <c r="M32" s="10"/>
      <c r="N32" s="10"/>
      <c r="O32" s="10"/>
      <c r="P32" s="10"/>
      <c r="Q32" s="10"/>
      <c r="R32" s="10"/>
    </row>
    <row r="33" spans="1:18" ht="18.75">
      <c r="A33" s="1"/>
      <c r="B33" s="1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8.75">
      <c r="A34" s="1"/>
      <c r="B34" s="1"/>
      <c r="C34" s="1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8.75">
      <c r="A35" s="1"/>
      <c r="B35" s="1"/>
      <c r="C35" s="1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8.75">
      <c r="A36" s="1"/>
      <c r="B36" s="1"/>
      <c r="C36" s="1"/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8.75">
      <c r="A37" s="1"/>
      <c r="B37" s="1"/>
      <c r="C37" s="1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8.75">
      <c r="A38" s="1"/>
      <c r="B38" s="1"/>
      <c r="C38" s="1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8.75">
      <c r="A39" s="1"/>
      <c r="B39" s="1"/>
      <c r="C39" s="1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8.75">
      <c r="A40" s="1"/>
      <c r="B40" s="1"/>
      <c r="C40" s="1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8.75">
      <c r="A41" s="1"/>
      <c r="B41" s="1"/>
      <c r="C41" s="1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8.75">
      <c r="A42" s="1"/>
      <c r="B42" s="1"/>
      <c r="C42" s="1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8.75">
      <c r="A43" s="1"/>
      <c r="B43" s="1"/>
      <c r="C43" s="1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8.75">
      <c r="A44" s="1"/>
      <c r="B44" s="1"/>
      <c r="C44" s="1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8.75">
      <c r="A45" s="1"/>
      <c r="B45" s="1"/>
      <c r="C45" s="1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8.75">
      <c r="A46" s="1"/>
      <c r="B46" s="1"/>
      <c r="C46" s="1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</sheetData>
  <mergeCells count="13">
    <mergeCell ref="G15:H15"/>
    <mergeCell ref="E15:F15"/>
    <mergeCell ref="A15:A16"/>
    <mergeCell ref="B15:B16"/>
    <mergeCell ref="C15:C16"/>
    <mergeCell ref="D15:D16"/>
    <mergeCell ref="A1:F1"/>
    <mergeCell ref="A12:D12"/>
    <mergeCell ref="E4:F4"/>
    <mergeCell ref="D4:D5"/>
    <mergeCell ref="C4:C5"/>
    <mergeCell ref="B4:B5"/>
    <mergeCell ref="A4:A5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Gluhova.IY</dc:creator>
  <cp:lastModifiedBy>Kasatova.EG</cp:lastModifiedBy>
  <cp:lastPrinted>2021-04-22T09:32:28Z</cp:lastPrinted>
  <dcterms:created xsi:type="dcterms:W3CDTF">2021-04-21T10:11:49Z</dcterms:created>
  <dcterms:modified xsi:type="dcterms:W3CDTF">2021-04-22T09:32:29Z</dcterms:modified>
</cp:coreProperties>
</file>